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Лист1!$A$8:$J$39</definedName>
    <definedName name="_xlnm.Print_Area" localSheetId="0">Лист1!$A$1:$J$40</definedName>
  </definedNames>
  <calcPr/>
</workbook>
</file>

<file path=xl/sharedStrings.xml><?xml version="1.0" encoding="utf-8"?>
<sst xmlns="http://schemas.openxmlformats.org/spreadsheetml/2006/main" count="49" uniqueCount="49">
  <si>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</si>
  <si>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</si>
  <si>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</si>
  <si>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</si>
  <si>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</si>
  <si>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</si>
  <si>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</si>
  <si>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</si>
  <si>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</si>
  <si>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</si>
  <si>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</si>
  <si>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</si>
  <si>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</si>
  <si>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</si>
  <si>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</si>
  <si>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Ацетон технический ГОСТ 2768-84</t>
  </si>
  <si>
    <t>л</t>
  </si>
  <si>
    <t xml:space="preserve">Грунтовка ГФ-021 серая</t>
  </si>
  <si>
    <t>кг</t>
  </si>
  <si>
    <t xml:space="preserve">Грунтовка Текс пропиточная</t>
  </si>
  <si>
    <t xml:space="preserve">Краска акрил. интерьер. FARBITEX</t>
  </si>
  <si>
    <t xml:space="preserve">Краска ВД-АК-12 фасадная</t>
  </si>
  <si>
    <t xml:space="preserve">Краска колеровочная 06 синий</t>
  </si>
  <si>
    <t xml:space="preserve">Лак ЛБС-4</t>
  </si>
  <si>
    <t xml:space="preserve">Растворитель 646</t>
  </si>
  <si>
    <t xml:space="preserve">Растворитель 647</t>
  </si>
  <si>
    <t>Уайт-спирит</t>
  </si>
  <si>
    <t xml:space="preserve">Эмаль МЛ-12 серая</t>
  </si>
  <si>
    <t xml:space="preserve">Эмаль МЛ-12 синяя</t>
  </si>
  <si>
    <t xml:space="preserve">Эмаль НЦ-11 серая</t>
  </si>
  <si>
    <t xml:space="preserve">Эмаль НЦ-132 желтая</t>
  </si>
  <si>
    <t xml:space="preserve">Эмаль НЦ-132 зеленая</t>
  </si>
  <si>
    <t xml:space="preserve">Эмаль НЦ-132 красная</t>
  </si>
  <si>
    <t xml:space="preserve">Эмаль НЦ-132 серая</t>
  </si>
  <si>
    <t xml:space="preserve">Эмаль НЦ-132 синяя</t>
  </si>
  <si>
    <t xml:space="preserve">Эмаль НЦ-132 черная</t>
  </si>
  <si>
    <t xml:space="preserve">Эмаль НЦ-25 черная</t>
  </si>
  <si>
    <t xml:space="preserve">Эмаль ПФ-115 белая</t>
  </si>
  <si>
    <t xml:space="preserve">Эмаль ПФ-115 желтая</t>
  </si>
  <si>
    <t xml:space="preserve">Эмаль ПФ-115 зеленая</t>
  </si>
  <si>
    <t xml:space="preserve">Эмаль ПФ-115 Коричневая</t>
  </si>
  <si>
    <t xml:space="preserve">Эмаль ПФ-115 красная</t>
  </si>
  <si>
    <t xml:space="preserve">Эмаль ПФ-115 красно-коричневая</t>
  </si>
  <si>
    <t xml:space="preserve">Эмаль ПФ-115 серая</t>
  </si>
  <si>
    <t xml:space="preserve">Эмаль ПФ-115 синяя</t>
  </si>
  <si>
    <t xml:space="preserve">Эмаль ПФ-115 черная</t>
  </si>
  <si>
    <t xml:space="preserve">Эмаль универсал. черная аэрозоль 520мл</t>
  </si>
  <si>
    <t>шт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</si>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</sst>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#,##0.00\ _₽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5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/>
    </xf>
    <xf fontId="6" fillId="0" borderId="0" numFmtId="0" xfId="0" applyFont="1" applyAlignment="1">
      <alignment vertical="center"/>
    </xf>
    <xf fontId="2" fillId="0" borderId="4" numFmtId="0" xfId="0" applyFont="1" applyBorder="1" applyAlignment="1">
      <alignment horizontal="center" vertical="center"/>
    </xf>
    <xf fontId="6" fillId="0" borderId="0" numFmtId="0" xfId="0" applyFont="1" applyAlignment="1">
      <alignment horizontal="center" vertical="center"/>
    </xf>
    <xf fontId="6" fillId="0" borderId="4" numFmtId="161" xfId="0" applyNumberFormat="1" applyFont="1" applyBorder="1" applyAlignment="1">
      <alignment horizontal="center" vertical="center"/>
    </xf>
    <xf fontId="6" fillId="0" borderId="0" numFmtId="161" xfId="0" applyNumberFormat="1" applyFont="1" applyAlignment="1">
      <alignment horizontal="center" vertical="center" wrapText="1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0" borderId="4" numFmtId="0" xfId="0" applyFont="1" applyBorder="1" applyAlignment="1">
      <alignment vertical="center"/>
    </xf>
    <xf fontId="2" fillId="0" borderId="0" numFmtId="0" xfId="0" applyFont="1" applyAlignment="1">
      <alignment horizontal="center" vertical="center"/>
    </xf>
    <xf fontId="6" fillId="0" borderId="0" numFmtId="161" xfId="0" applyNumberFormat="1" applyFont="1" applyAlignment="1">
      <alignment horizontal="center" vertical="center"/>
    </xf>
    <xf fontId="6" fillId="0" borderId="4" numFmtId="161" xfId="0" applyNumberFormat="1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/>
    </xf>
    <xf fontId="6" fillId="0" borderId="0" numFmtId="0" xfId="0" applyFont="1" applyAlignment="1">
      <alignment horizontal="center" vertical="center" wrapText="1"/>
    </xf>
    <xf fontId="6" fillId="0" borderId="1" numFmtId="0" xfId="0" applyFont="1" applyBorder="1" applyAlignment="1">
      <alignment horizontal="center" vertical="center"/>
    </xf>
    <xf fontId="6" fillId="0" borderId="1" numFmtId="161" xfId="0" applyNumberFormat="1" applyFont="1" applyBorder="1" applyAlignment="1">
      <alignment horizontal="center" vertical="center" wrapText="1"/>
    </xf>
    <xf fontId="2" fillId="0" borderId="4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right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6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2418110001</v>
      </c>
      <c r="C8" s="26" t="s">
        <v>15</v>
      </c>
      <c r="D8" s="27" t="s">
        <v>16</v>
      </c>
      <c r="E8" s="28">
        <v>2318</v>
      </c>
      <c r="F8" s="29">
        <v>179.03</v>
      </c>
      <c r="G8" s="30"/>
      <c r="H8" s="31"/>
      <c r="I8" s="32">
        <f t="shared" ref="I8:I9" si="0">MIN(F8:H8)</f>
        <v>179.03</v>
      </c>
      <c r="J8" s="33">
        <f t="shared" ref="J8:J9" si="1">I8*E8</f>
        <v>414991.53999999998</v>
      </c>
      <c r="K8" s="34"/>
      <c r="L8" s="35"/>
    </row>
    <row r="9" s="23" customFormat="1" ht="15.75" customHeight="1">
      <c r="A9" s="24">
        <v>2</v>
      </c>
      <c r="B9" s="25">
        <v>2312130006</v>
      </c>
      <c r="C9" s="36" t="s">
        <v>17</v>
      </c>
      <c r="D9" s="37" t="s">
        <v>18</v>
      </c>
      <c r="E9" s="25">
        <v>145</v>
      </c>
      <c r="F9" s="38">
        <v>127.66</v>
      </c>
      <c r="G9" s="39"/>
      <c r="H9" s="31"/>
      <c r="I9" s="32">
        <f t="shared" si="0"/>
        <v>127.66</v>
      </c>
      <c r="J9" s="33">
        <f t="shared" si="1"/>
        <v>18510.700000000001</v>
      </c>
      <c r="K9" s="34"/>
      <c r="L9" s="35"/>
    </row>
    <row r="10" s="23" customFormat="1" ht="15.75" customHeight="1">
      <c r="A10" s="24">
        <v>3</v>
      </c>
      <c r="B10" s="25">
        <v>2312630001</v>
      </c>
      <c r="C10" s="26" t="s">
        <v>19</v>
      </c>
      <c r="D10" s="27" t="s">
        <v>18</v>
      </c>
      <c r="E10" s="28">
        <v>180</v>
      </c>
      <c r="F10" s="29">
        <v>132.65000000000001</v>
      </c>
      <c r="G10" s="30"/>
      <c r="H10" s="31"/>
      <c r="I10" s="32">
        <f t="shared" ref="I10:I13" si="2">MIN(F10:H10)</f>
        <v>132.65000000000001</v>
      </c>
      <c r="J10" s="33">
        <f t="shared" ref="J10:J13" si="3">I10*E10</f>
        <v>23877</v>
      </c>
      <c r="K10" s="34"/>
      <c r="L10" s="35"/>
    </row>
    <row r="11" s="23" customFormat="1" ht="15.75" customHeight="1">
      <c r="A11" s="24">
        <v>4</v>
      </c>
      <c r="B11" s="25">
        <v>2316310005</v>
      </c>
      <c r="C11" s="36" t="s">
        <v>20</v>
      </c>
      <c r="D11" s="37" t="s">
        <v>18</v>
      </c>
      <c r="E11" s="25">
        <v>970</v>
      </c>
      <c r="F11" s="38">
        <v>125.76000000000001</v>
      </c>
      <c r="G11" s="39"/>
      <c r="H11" s="31"/>
      <c r="I11" s="32">
        <f t="shared" si="2"/>
        <v>125.76000000000001</v>
      </c>
      <c r="J11" s="33">
        <f t="shared" si="3"/>
        <v>121987.20000000001</v>
      </c>
      <c r="K11" s="34"/>
      <c r="L11" s="35"/>
    </row>
    <row r="12" s="23" customFormat="1" ht="15.75" customHeight="1">
      <c r="A12" s="24">
        <v>5</v>
      </c>
      <c r="B12" s="25">
        <v>2316300002</v>
      </c>
      <c r="C12" s="26" t="s">
        <v>21</v>
      </c>
      <c r="D12" s="27" t="s">
        <v>18</v>
      </c>
      <c r="E12" s="28">
        <v>770</v>
      </c>
      <c r="F12" s="29">
        <v>89.299999999999997</v>
      </c>
      <c r="G12" s="30"/>
      <c r="H12" s="31"/>
      <c r="I12" s="32">
        <f t="shared" si="2"/>
        <v>89.299999999999997</v>
      </c>
      <c r="J12" s="33">
        <f t="shared" si="3"/>
        <v>68761</v>
      </c>
      <c r="K12" s="34"/>
      <c r="L12" s="35"/>
    </row>
    <row r="13" s="23" customFormat="1" ht="15.75" customHeight="1">
      <c r="A13" s="24">
        <v>6</v>
      </c>
      <c r="B13" s="25">
        <v>2316120003</v>
      </c>
      <c r="C13" s="36" t="s">
        <v>22</v>
      </c>
      <c r="D13" s="37" t="s">
        <v>18</v>
      </c>
      <c r="E13" s="25">
        <v>15</v>
      </c>
      <c r="F13" s="38">
        <v>458.74000000000001</v>
      </c>
      <c r="G13" s="39"/>
      <c r="H13" s="31"/>
      <c r="I13" s="32">
        <f t="shared" si="2"/>
        <v>458.74000000000001</v>
      </c>
      <c r="J13" s="33">
        <f t="shared" si="3"/>
        <v>6881.1000000000004</v>
      </c>
      <c r="K13" s="34"/>
      <c r="L13" s="35"/>
    </row>
    <row r="14" s="23" customFormat="1" ht="15.75" customHeight="1">
      <c r="A14" s="24">
        <v>7</v>
      </c>
      <c r="B14" s="25">
        <v>2311220005</v>
      </c>
      <c r="C14" s="26" t="s">
        <v>23</v>
      </c>
      <c r="D14" s="40" t="s">
        <v>18</v>
      </c>
      <c r="E14" s="28">
        <v>11</v>
      </c>
      <c r="F14" s="29">
        <v>361.43000000000001</v>
      </c>
      <c r="G14" s="30"/>
      <c r="H14" s="31"/>
      <c r="I14" s="32">
        <f>MIN(F14:H14)</f>
        <v>361.43000000000001</v>
      </c>
      <c r="J14" s="33">
        <f>I14*E14</f>
        <v>3975.73</v>
      </c>
      <c r="K14" s="34"/>
      <c r="L14" s="35"/>
    </row>
    <row r="15" s="23" customFormat="1" ht="15.75" customHeight="1">
      <c r="A15" s="24">
        <v>8</v>
      </c>
      <c r="B15" s="25">
        <v>2319130001</v>
      </c>
      <c r="C15" s="36" t="s">
        <v>24</v>
      </c>
      <c r="D15" s="37" t="s">
        <v>16</v>
      </c>
      <c r="E15" s="25">
        <v>322</v>
      </c>
      <c r="F15" s="38">
        <v>111.48999999999999</v>
      </c>
      <c r="G15" s="39"/>
      <c r="H15" s="31"/>
      <c r="I15" s="32">
        <f>MIN(F15:H15)</f>
        <v>111.48999999999999</v>
      </c>
      <c r="J15" s="33">
        <f>I15*E15</f>
        <v>35899.779999999999</v>
      </c>
      <c r="K15" s="34"/>
      <c r="L15" s="35"/>
    </row>
    <row r="16" s="23" customFormat="1" ht="15.75" customHeight="1">
      <c r="A16" s="24">
        <v>9</v>
      </c>
      <c r="B16" s="25">
        <v>2319130005</v>
      </c>
      <c r="C16" s="26" t="s">
        <v>25</v>
      </c>
      <c r="D16" s="40" t="s">
        <v>16</v>
      </c>
      <c r="E16" s="28">
        <v>3</v>
      </c>
      <c r="F16" s="29">
        <v>130.59999999999999</v>
      </c>
      <c r="G16" s="30"/>
      <c r="H16" s="31"/>
      <c r="I16" s="32">
        <f>MIN(F16:H16)</f>
        <v>130.59999999999999</v>
      </c>
      <c r="J16" s="33">
        <f>I16*E16</f>
        <v>391.79999999999995</v>
      </c>
      <c r="K16" s="34"/>
      <c r="L16" s="35"/>
    </row>
    <row r="17" s="23" customFormat="1" ht="15.75" customHeight="1">
      <c r="A17" s="24">
        <v>10</v>
      </c>
      <c r="B17" s="25">
        <v>2319000001</v>
      </c>
      <c r="C17" s="36" t="s">
        <v>26</v>
      </c>
      <c r="D17" s="37" t="s">
        <v>16</v>
      </c>
      <c r="E17" s="25">
        <v>2</v>
      </c>
      <c r="F17" s="38">
        <v>110.76000000000001</v>
      </c>
      <c r="G17" s="39"/>
      <c r="H17" s="31"/>
      <c r="I17" s="32">
        <f>MIN(F17:H17)</f>
        <v>110.76000000000001</v>
      </c>
      <c r="J17" s="33">
        <f>I17*E17</f>
        <v>221.52000000000001</v>
      </c>
      <c r="K17" s="34"/>
      <c r="L17" s="35"/>
    </row>
    <row r="18" s="23" customFormat="1" ht="15.75" customHeight="1">
      <c r="A18" s="24">
        <v>11</v>
      </c>
      <c r="B18" s="25">
        <v>2312620004</v>
      </c>
      <c r="C18" s="26" t="s">
        <v>27</v>
      </c>
      <c r="D18" s="40" t="s">
        <v>18</v>
      </c>
      <c r="E18" s="28">
        <v>15</v>
      </c>
      <c r="F18" s="29">
        <v>226.47</v>
      </c>
      <c r="G18" s="30"/>
      <c r="H18" s="31"/>
      <c r="I18" s="32">
        <f>MIN(F18:H18)</f>
        <v>226.47</v>
      </c>
      <c r="J18" s="33">
        <f>I18*E18</f>
        <v>3397.0500000000002</v>
      </c>
      <c r="K18" s="34"/>
      <c r="L18" s="35"/>
    </row>
    <row r="19" s="23" customFormat="1" ht="15.75" customHeight="1">
      <c r="A19" s="24">
        <v>12</v>
      </c>
      <c r="B19" s="25">
        <v>2312620005</v>
      </c>
      <c r="C19" s="36" t="s">
        <v>28</v>
      </c>
      <c r="D19" s="37" t="s">
        <v>18</v>
      </c>
      <c r="E19" s="25">
        <v>5</v>
      </c>
      <c r="F19" s="38">
        <v>160.19</v>
      </c>
      <c r="G19" s="39"/>
      <c r="H19" s="31"/>
      <c r="I19" s="32">
        <f>MIN(F19:H19)</f>
        <v>160.19</v>
      </c>
      <c r="J19" s="33">
        <f>I19*E19</f>
        <v>800.95000000000005</v>
      </c>
      <c r="K19" s="34"/>
      <c r="L19" s="35"/>
    </row>
    <row r="20" s="23" customFormat="1" ht="15.75" customHeight="1">
      <c r="A20" s="24">
        <v>13</v>
      </c>
      <c r="B20" s="25">
        <v>2314120005</v>
      </c>
      <c r="C20" s="26" t="s">
        <v>29</v>
      </c>
      <c r="D20" s="40" t="s">
        <v>18</v>
      </c>
      <c r="E20" s="28">
        <v>42</v>
      </c>
      <c r="F20" s="29">
        <v>146.06</v>
      </c>
      <c r="G20" s="30"/>
      <c r="H20" s="31"/>
      <c r="I20" s="32">
        <f>MIN(F20:H20)</f>
        <v>146.06</v>
      </c>
      <c r="J20" s="33">
        <f>I20*E20</f>
        <v>6134.5200000000004</v>
      </c>
      <c r="K20" s="34"/>
      <c r="L20" s="35"/>
    </row>
    <row r="21" s="23" customFormat="1" ht="15.75" customHeight="1">
      <c r="A21" s="24">
        <v>14</v>
      </c>
      <c r="B21" s="25">
        <v>2314120003</v>
      </c>
      <c r="C21" s="36" t="s">
        <v>30</v>
      </c>
      <c r="D21" s="37" t="s">
        <v>18</v>
      </c>
      <c r="E21" s="25">
        <v>74</v>
      </c>
      <c r="F21" s="38">
        <v>152.27000000000001</v>
      </c>
      <c r="G21" s="39"/>
      <c r="H21" s="31"/>
      <c r="I21" s="32">
        <f>MIN(F21:H21)</f>
        <v>152.27000000000001</v>
      </c>
      <c r="J21" s="33">
        <f>I21*E21</f>
        <v>11267.980000000001</v>
      </c>
      <c r="K21" s="34"/>
      <c r="L21" s="35"/>
    </row>
    <row r="22" s="23" customFormat="1" ht="15.75" customHeight="1">
      <c r="A22" s="24">
        <v>15</v>
      </c>
      <c r="B22" s="25">
        <v>2314120019</v>
      </c>
      <c r="C22" s="26" t="s">
        <v>31</v>
      </c>
      <c r="D22" s="40" t="s">
        <v>18</v>
      </c>
      <c r="E22" s="28">
        <v>74</v>
      </c>
      <c r="F22" s="29">
        <v>154.97</v>
      </c>
      <c r="G22" s="30"/>
      <c r="H22" s="31"/>
      <c r="I22" s="32">
        <f>MIN(F22:H22)</f>
        <v>154.97</v>
      </c>
      <c r="J22" s="33">
        <f>I22*E22</f>
        <v>11467.780000000001</v>
      </c>
      <c r="K22" s="34"/>
      <c r="L22" s="35"/>
    </row>
    <row r="23" s="23" customFormat="1" ht="15.75" customHeight="1">
      <c r="A23" s="24">
        <v>16</v>
      </c>
      <c r="B23" s="25">
        <v>2314120004</v>
      </c>
      <c r="C23" s="36" t="s">
        <v>32</v>
      </c>
      <c r="D23" s="37" t="s">
        <v>18</v>
      </c>
      <c r="E23" s="25">
        <v>107</v>
      </c>
      <c r="F23" s="38">
        <v>156.97</v>
      </c>
      <c r="G23" s="39"/>
      <c r="H23" s="31"/>
      <c r="I23" s="32">
        <f>MIN(F23:H23)</f>
        <v>156.97</v>
      </c>
      <c r="J23" s="33">
        <f>I23*E23</f>
        <v>16795.790000000001</v>
      </c>
      <c r="K23" s="34"/>
      <c r="L23" s="35"/>
    </row>
    <row r="24" s="23" customFormat="1" ht="15.75" customHeight="1">
      <c r="A24" s="24">
        <v>17</v>
      </c>
      <c r="B24" s="25">
        <v>2314120006</v>
      </c>
      <c r="C24" s="26" t="s">
        <v>33</v>
      </c>
      <c r="D24" s="40" t="s">
        <v>18</v>
      </c>
      <c r="E24" s="28">
        <v>1345</v>
      </c>
      <c r="F24" s="29">
        <v>133.80000000000001</v>
      </c>
      <c r="G24" s="30"/>
      <c r="H24" s="31"/>
      <c r="I24" s="32">
        <f>MIN(F24:H24)</f>
        <v>133.80000000000001</v>
      </c>
      <c r="J24" s="33">
        <f>I24*E24</f>
        <v>179961.00000000003</v>
      </c>
      <c r="K24" s="34"/>
      <c r="L24" s="35"/>
    </row>
    <row r="25" s="23" customFormat="1" ht="15.75" customHeight="1">
      <c r="A25" s="24">
        <v>18</v>
      </c>
      <c r="B25" s="25">
        <v>2314120020</v>
      </c>
      <c r="C25" s="36" t="s">
        <v>34</v>
      </c>
      <c r="D25" s="37" t="s">
        <v>18</v>
      </c>
      <c r="E25" s="25">
        <v>7</v>
      </c>
      <c r="F25" s="38">
        <v>153.83000000000001</v>
      </c>
      <c r="G25" s="39"/>
      <c r="H25" s="31"/>
      <c r="I25" s="32">
        <f>MIN(F25:H25)</f>
        <v>153.83000000000001</v>
      </c>
      <c r="J25" s="33">
        <f>I25*E25</f>
        <v>1076.8100000000002</v>
      </c>
      <c r="K25" s="34"/>
      <c r="L25" s="35"/>
    </row>
    <row r="26" s="23" customFormat="1" ht="15.75" customHeight="1">
      <c r="A26" s="24">
        <v>19</v>
      </c>
      <c r="B26" s="25">
        <v>2314120002</v>
      </c>
      <c r="C26" s="26" t="s">
        <v>35</v>
      </c>
      <c r="D26" s="40" t="s">
        <v>18</v>
      </c>
      <c r="E26" s="28">
        <v>238</v>
      </c>
      <c r="F26" s="29">
        <v>135.21000000000001</v>
      </c>
      <c r="G26" s="30"/>
      <c r="H26" s="31"/>
      <c r="I26" s="32">
        <f>MIN(F26:H26)</f>
        <v>135.21000000000001</v>
      </c>
      <c r="J26" s="33">
        <f>I26*E26</f>
        <v>32179.980000000003</v>
      </c>
      <c r="K26" s="34"/>
      <c r="L26" s="35"/>
    </row>
    <row r="27" s="23" customFormat="1" ht="15.75" customHeight="1">
      <c r="A27" s="24">
        <v>20</v>
      </c>
      <c r="B27" s="25">
        <v>2314120026</v>
      </c>
      <c r="C27" s="36" t="s">
        <v>36</v>
      </c>
      <c r="D27" s="37" t="s">
        <v>18</v>
      </c>
      <c r="E27" s="25">
        <v>50</v>
      </c>
      <c r="F27" s="38">
        <v>129.30000000000001</v>
      </c>
      <c r="G27" s="39"/>
      <c r="H27" s="31"/>
      <c r="I27" s="32">
        <f>MIN(F27:H27)</f>
        <v>129.30000000000001</v>
      </c>
      <c r="J27" s="33">
        <f>I27*E27</f>
        <v>6465.0000000000009</v>
      </c>
      <c r="K27" s="34"/>
      <c r="L27" s="35"/>
    </row>
    <row r="28" s="23" customFormat="1" ht="15.75" customHeight="1">
      <c r="A28" s="24">
        <v>21</v>
      </c>
      <c r="B28" s="25">
        <v>2312220008</v>
      </c>
      <c r="C28" s="26" t="s">
        <v>37</v>
      </c>
      <c r="D28" s="40" t="s">
        <v>18</v>
      </c>
      <c r="E28" s="28">
        <v>290</v>
      </c>
      <c r="F28" s="29">
        <v>144.72</v>
      </c>
      <c r="G28" s="30"/>
      <c r="H28" s="31"/>
      <c r="I28" s="32">
        <f>MIN(F28:H28)</f>
        <v>144.72</v>
      </c>
      <c r="J28" s="33">
        <f>I28*E28</f>
        <v>41968.800000000003</v>
      </c>
      <c r="K28" s="34"/>
      <c r="L28" s="35"/>
    </row>
    <row r="29" s="23" customFormat="1" ht="15.75" customHeight="1">
      <c r="A29" s="24">
        <v>22</v>
      </c>
      <c r="B29" s="25">
        <v>2312220001</v>
      </c>
      <c r="C29" s="36" t="s">
        <v>38</v>
      </c>
      <c r="D29" s="37" t="s">
        <v>18</v>
      </c>
      <c r="E29" s="25">
        <v>4</v>
      </c>
      <c r="F29" s="38">
        <v>128.25</v>
      </c>
      <c r="G29" s="39"/>
      <c r="H29" s="31"/>
      <c r="I29" s="32">
        <f>MIN(F29:H29)</f>
        <v>128.25</v>
      </c>
      <c r="J29" s="33">
        <f>I29*E29</f>
        <v>513</v>
      </c>
      <c r="K29" s="34"/>
      <c r="L29" s="35"/>
    </row>
    <row r="30" s="23" customFormat="1" ht="15.75" customHeight="1">
      <c r="A30" s="24">
        <v>23</v>
      </c>
      <c r="B30" s="25">
        <v>2312220003</v>
      </c>
      <c r="C30" s="26" t="s">
        <v>39</v>
      </c>
      <c r="D30" s="40" t="s">
        <v>18</v>
      </c>
      <c r="E30" s="28">
        <v>4</v>
      </c>
      <c r="F30" s="29">
        <v>116.59</v>
      </c>
      <c r="G30" s="30"/>
      <c r="H30" s="31"/>
      <c r="I30" s="32">
        <f>MIN(F30:H30)</f>
        <v>116.59</v>
      </c>
      <c r="J30" s="33">
        <f>I30*E30</f>
        <v>466.36000000000001</v>
      </c>
      <c r="K30" s="34"/>
      <c r="L30" s="35"/>
    </row>
    <row r="31" s="23" customFormat="1" ht="15.75" customHeight="1">
      <c r="A31" s="24">
        <v>24</v>
      </c>
      <c r="B31" s="25">
        <v>2312220022</v>
      </c>
      <c r="C31" s="36" t="s">
        <v>40</v>
      </c>
      <c r="D31" s="37" t="s">
        <v>18</v>
      </c>
      <c r="E31" s="25">
        <v>20</v>
      </c>
      <c r="F31" s="38">
        <v>114.11</v>
      </c>
      <c r="G31" s="39"/>
      <c r="H31" s="31"/>
      <c r="I31" s="32">
        <f>MIN(F31:H31)</f>
        <v>114.11</v>
      </c>
      <c r="J31" s="33">
        <f>I31*E31</f>
        <v>2282.1999999999998</v>
      </c>
      <c r="K31" s="34"/>
      <c r="L31" s="35"/>
    </row>
    <row r="32" s="23" customFormat="1" ht="15.75" customHeight="1">
      <c r="A32" s="24">
        <v>25</v>
      </c>
      <c r="B32" s="25">
        <v>2312220004</v>
      </c>
      <c r="C32" s="26" t="s">
        <v>41</v>
      </c>
      <c r="D32" s="40" t="s">
        <v>18</v>
      </c>
      <c r="E32" s="28">
        <v>5</v>
      </c>
      <c r="F32" s="29">
        <v>116.59</v>
      </c>
      <c r="G32" s="30"/>
      <c r="H32" s="31"/>
      <c r="I32" s="32">
        <f>MIN(F32:H32)</f>
        <v>116.59</v>
      </c>
      <c r="J32" s="33">
        <f>I32*E32</f>
        <v>582.95000000000005</v>
      </c>
      <c r="K32" s="34"/>
      <c r="L32" s="35"/>
    </row>
    <row r="33" s="23" customFormat="1" ht="15.75" customHeight="1">
      <c r="A33" s="24">
        <v>26</v>
      </c>
      <c r="B33" s="25">
        <v>2312220020</v>
      </c>
      <c r="C33" s="36" t="s">
        <v>42</v>
      </c>
      <c r="D33" s="37" t="s">
        <v>18</v>
      </c>
      <c r="E33" s="25">
        <v>30</v>
      </c>
      <c r="F33" s="38">
        <v>119.81999999999999</v>
      </c>
      <c r="G33" s="39"/>
      <c r="H33" s="31"/>
      <c r="I33" s="32">
        <f>MIN(F33:H33)</f>
        <v>119.81999999999999</v>
      </c>
      <c r="J33" s="33">
        <f>I33*E33</f>
        <v>3594.5999999999999</v>
      </c>
      <c r="K33" s="34"/>
      <c r="L33" s="35"/>
    </row>
    <row r="34" s="23" customFormat="1" ht="15.75" customHeight="1">
      <c r="A34" s="24">
        <v>27</v>
      </c>
      <c r="B34" s="25">
        <v>2312220006</v>
      </c>
      <c r="C34" s="26" t="s">
        <v>43</v>
      </c>
      <c r="D34" s="40" t="s">
        <v>18</v>
      </c>
      <c r="E34" s="28">
        <v>37</v>
      </c>
      <c r="F34" s="29">
        <v>116.59</v>
      </c>
      <c r="G34" s="30"/>
      <c r="H34" s="31"/>
      <c r="I34" s="32">
        <f>MIN(F34:H34)</f>
        <v>116.59</v>
      </c>
      <c r="J34" s="33">
        <f>I34*E34</f>
        <v>4313.8299999999999</v>
      </c>
      <c r="K34" s="34"/>
      <c r="L34" s="35"/>
    </row>
    <row r="35" s="23" customFormat="1" ht="15.75" customHeight="1">
      <c r="A35" s="24">
        <v>28</v>
      </c>
      <c r="B35" s="25">
        <v>2312220007</v>
      </c>
      <c r="C35" s="36" t="s">
        <v>44</v>
      </c>
      <c r="D35" s="37" t="s">
        <v>18</v>
      </c>
      <c r="E35" s="25">
        <v>2</v>
      </c>
      <c r="F35" s="38">
        <v>118.03</v>
      </c>
      <c r="G35" s="39"/>
      <c r="H35" s="31"/>
      <c r="I35" s="32">
        <f>MIN(F35:H35)</f>
        <v>118.03</v>
      </c>
      <c r="J35" s="33">
        <f>I35*E35</f>
        <v>236.06</v>
      </c>
      <c r="K35" s="34"/>
      <c r="L35" s="35"/>
    </row>
    <row r="36" s="23" customFormat="1" ht="15.75" customHeight="1">
      <c r="A36" s="24">
        <v>29</v>
      </c>
      <c r="B36" s="25">
        <v>2312220009</v>
      </c>
      <c r="C36" s="26" t="s">
        <v>45</v>
      </c>
      <c r="D36" s="40" t="s">
        <v>18</v>
      </c>
      <c r="E36" s="28">
        <v>25</v>
      </c>
      <c r="F36" s="29">
        <v>116.59</v>
      </c>
      <c r="G36" s="30"/>
      <c r="H36" s="31"/>
      <c r="I36" s="32">
        <f>MIN(F36:H36)</f>
        <v>116.59</v>
      </c>
      <c r="J36" s="33">
        <f>I36*E36</f>
        <v>2914.75</v>
      </c>
      <c r="K36" s="34"/>
      <c r="L36" s="35"/>
    </row>
    <row r="37" s="23" customFormat="1" ht="15.75" customHeight="1">
      <c r="A37" s="24">
        <v>30</v>
      </c>
      <c r="B37" s="25">
        <v>2312720002</v>
      </c>
      <c r="C37" s="36" t="s">
        <v>46</v>
      </c>
      <c r="D37" s="41" t="s">
        <v>47</v>
      </c>
      <c r="E37" s="42">
        <v>78</v>
      </c>
      <c r="F37" s="38">
        <v>216.52000000000001</v>
      </c>
      <c r="G37" s="43"/>
      <c r="H37" s="31"/>
      <c r="I37" s="32">
        <f>MIN(F37:H37)</f>
        <v>216.52000000000001</v>
      </c>
      <c r="J37" s="33">
        <f>I37*E37</f>
        <v>16888.560000000001</v>
      </c>
      <c r="K37" s="34"/>
      <c r="L37" s="35"/>
    </row>
    <row r="38" s="23" customFormat="1" ht="15.75" customHeight="1">
      <c r="A38" s="27"/>
      <c r="B38" s="44"/>
      <c r="C38" s="44"/>
      <c r="D38" s="25"/>
      <c r="E38" s="45"/>
      <c r="F38" s="31"/>
      <c r="G38" s="31"/>
      <c r="H38" s="31"/>
      <c r="I38" s="32"/>
      <c r="J38" s="33"/>
      <c r="K38" s="34"/>
      <c r="L38" s="35"/>
    </row>
    <row r="39" s="10" customFormat="1" ht="22.5" customHeight="1">
      <c r="A39" s="46" t="s">
        <v>48</v>
      </c>
      <c r="B39" s="47"/>
      <c r="C39" s="47"/>
      <c r="D39" s="47"/>
      <c r="E39" s="47"/>
      <c r="F39" s="47"/>
      <c r="G39" s="47"/>
      <c r="H39" s="47"/>
      <c r="I39" s="48"/>
      <c r="J39" s="49">
        <f>SUM(J8:J38)</f>
        <v>1038805.3400000001</v>
      </c>
      <c r="K39" s="50"/>
      <c r="L39" s="16"/>
    </row>
    <row r="40" ht="15">
      <c r="A40" s="1"/>
      <c r="B40" s="1"/>
      <c r="C40" s="2"/>
      <c r="D40" s="1"/>
      <c r="E40" s="1"/>
      <c r="F40" s="3"/>
      <c r="G40" s="3"/>
      <c r="H40" s="3"/>
      <c r="I40" s="4"/>
      <c r="J40" s="4"/>
      <c r="K40" s="1"/>
      <c r="L40" s="5"/>
    </row>
    <row r="41" ht="15">
      <c r="A41" s="10"/>
      <c r="B41" s="1"/>
      <c r="C41" s="2"/>
      <c r="D41" s="1"/>
      <c r="E41" s="1"/>
      <c r="F41" s="3"/>
      <c r="G41" s="3"/>
      <c r="H41" s="3"/>
      <c r="I41" s="4"/>
      <c r="J41" s="4"/>
      <c r="K41" s="1"/>
      <c r="L41" s="5"/>
    </row>
    <row r="42" ht="15">
      <c r="A42" s="10"/>
      <c r="B42" s="1"/>
      <c r="C42" s="2"/>
      <c r="D42" s="1"/>
      <c r="E42" s="1"/>
      <c r="F42" s="3"/>
      <c r="G42" s="3"/>
      <c r="H42" s="3"/>
      <c r="I42" s="4"/>
      <c r="J42" s="4"/>
      <c r="K42" s="1"/>
      <c r="L42" s="5"/>
    </row>
    <row r="43" ht="15">
      <c r="A43" s="10"/>
      <c r="B43" s="1"/>
      <c r="C43" s="2"/>
      <c r="D43" s="1"/>
      <c r="E43" s="1"/>
      <c r="F43" s="1"/>
      <c r="G43" s="3"/>
      <c r="H43" s="3"/>
      <c r="I43" s="4"/>
      <c r="J43" s="4"/>
      <c r="K43" s="1"/>
      <c r="L43" s="5"/>
    </row>
    <row r="44" ht="15">
      <c r="A44" s="1"/>
      <c r="B44" s="1"/>
      <c r="C44" s="2"/>
      <c r="D44" s="1"/>
      <c r="E44" s="1"/>
      <c r="F44" s="3"/>
      <c r="G44" s="3"/>
      <c r="H44" s="3"/>
      <c r="I44" s="4"/>
      <c r="J44" s="4"/>
      <c r="K44" s="1"/>
      <c r="L44" s="5"/>
    </row>
    <row r="45" ht="15">
      <c r="A45" s="1"/>
      <c r="B45" s="1"/>
      <c r="C45" s="2"/>
      <c r="D45" s="1"/>
      <c r="E45" s="1"/>
      <c r="F45" s="3"/>
      <c r="G45" s="3"/>
      <c r="H45" s="3"/>
      <c r="I45" s="4"/>
      <c r="J45" s="4"/>
      <c r="K45" s="1"/>
      <c r="L45" s="5"/>
    </row>
    <row r="46" ht="15">
      <c r="A46" s="1"/>
      <c r="B46" s="1"/>
      <c r="C46" s="2"/>
      <c r="D46" s="1"/>
      <c r="E46" s="1"/>
      <c r="F46" s="3"/>
      <c r="G46" s="3"/>
      <c r="H46" s="3"/>
      <c r="I46" s="4"/>
      <c r="J46" s="4"/>
      <c r="K46" s="1"/>
      <c r="L46" s="5"/>
    </row>
    <row r="47" ht="15">
      <c r="A47" s="1"/>
      <c r="B47" s="1"/>
      <c r="C47" s="2"/>
      <c r="D47" s="1"/>
      <c r="E47" s="1"/>
      <c r="F47" s="3"/>
      <c r="G47" s="3"/>
      <c r="H47" s="3"/>
      <c r="I47" s="4"/>
      <c r="J47" s="4"/>
      <c r="K47" s="1"/>
      <c r="L47" s="5"/>
    </row>
    <row r="48" ht="15">
      <c r="A48" s="1"/>
      <c r="B48" s="1"/>
      <c r="C48" s="2"/>
      <c r="D48" s="1"/>
      <c r="E48" s="1"/>
      <c r="F48" s="3"/>
      <c r="G48" s="3"/>
      <c r="H48" s="3"/>
      <c r="I48" s="4"/>
      <c r="J48" s="4"/>
      <c r="K48" s="1"/>
      <c r="L48" s="5"/>
    </row>
    <row r="49" ht="15">
      <c r="A49" s="1"/>
      <c r="B49" s="1"/>
      <c r="C49" s="2"/>
      <c r="D49" s="1"/>
      <c r="E49" s="1"/>
      <c r="F49" s="3"/>
      <c r="G49" s="3"/>
      <c r="H49" s="3"/>
      <c r="I49" s="4"/>
      <c r="J49" s="4"/>
      <c r="K49" s="1"/>
      <c r="L49" s="5"/>
    </row>
    <row r="50" ht="15">
      <c r="A50" s="1"/>
      <c r="B50" s="1"/>
      <c r="C50" s="2"/>
      <c r="D50" s="1"/>
      <c r="E50" s="1"/>
      <c r="F50" s="3"/>
      <c r="G50" s="3"/>
      <c r="H50" s="3"/>
      <c r="I50" s="4"/>
      <c r="J50" s="4"/>
      <c r="K50" s="1"/>
      <c r="L50" s="5"/>
    </row>
    <row r="51" ht="15">
      <c r="A51" s="1"/>
      <c r="B51" s="1"/>
      <c r="C51" s="2"/>
      <c r="D51" s="1"/>
      <c r="E51" s="1"/>
      <c r="F51" s="3"/>
      <c r="G51" s="3"/>
      <c r="H51" s="3"/>
      <c r="I51" s="4"/>
      <c r="J51" s="4"/>
      <c r="K51" s="1"/>
      <c r="L51" s="5"/>
    </row>
    <row r="52" ht="15">
      <c r="A52" s="1"/>
      <c r="B52" s="1"/>
      <c r="C52" s="2"/>
      <c r="D52" s="1"/>
      <c r="E52" s="1"/>
      <c r="F52" s="3"/>
      <c r="G52" s="3"/>
      <c r="H52" s="3"/>
      <c r="I52" s="4"/>
      <c r="J52" s="4"/>
      <c r="K52" s="1"/>
      <c r="L52" s="5"/>
    </row>
    <row r="53" ht="15">
      <c r="A53" s="1"/>
      <c r="B53" s="1"/>
      <c r="C53" s="2"/>
      <c r="D53" s="1"/>
      <c r="E53" s="1"/>
      <c r="F53" s="3"/>
      <c r="G53" s="3"/>
      <c r="H53" s="3"/>
      <c r="I53" s="4"/>
      <c r="J53" s="4"/>
      <c r="K53" s="1"/>
      <c r="L53" s="5"/>
    </row>
    <row r="54" ht="15">
      <c r="A54" s="1"/>
      <c r="B54" s="1"/>
      <c r="C54" s="2"/>
      <c r="D54" s="1"/>
      <c r="E54" s="1"/>
      <c r="F54" s="3"/>
      <c r="G54" s="3"/>
      <c r="H54" s="3"/>
      <c r="I54" s="4"/>
      <c r="J54" s="4"/>
      <c r="K54" s="1"/>
      <c r="L54" s="5"/>
    </row>
    <row r="55" ht="15">
      <c r="A55" s="1"/>
      <c r="B55" s="1"/>
      <c r="C55" s="2"/>
      <c r="D55" s="1"/>
      <c r="E55" s="1"/>
      <c r="F55" s="3"/>
      <c r="G55" s="3"/>
      <c r="H55" s="3"/>
      <c r="I55" s="4"/>
      <c r="J55" s="4"/>
      <c r="K55" s="1"/>
      <c r="L55" s="5"/>
    </row>
    <row r="56" ht="15">
      <c r="A56" s="1"/>
      <c r="B56" s="1"/>
      <c r="C56" s="2"/>
      <c r="D56" s="1"/>
      <c r="E56" s="1"/>
      <c r="F56" s="3"/>
      <c r="G56" s="3"/>
      <c r="H56" s="3"/>
      <c r="I56" s="4"/>
      <c r="J56" s="4"/>
      <c r="K56" s="1"/>
      <c r="L56" s="5"/>
    </row>
    <row r="57" ht="15">
      <c r="A57" s="1"/>
      <c r="B57" s="1"/>
      <c r="C57" s="2"/>
      <c r="D57" s="1"/>
      <c r="E57" s="1"/>
      <c r="F57" s="3"/>
      <c r="G57" s="3"/>
      <c r="H57" s="3"/>
      <c r="I57" s="4"/>
      <c r="J57" s="4"/>
      <c r="K57" s="1"/>
      <c r="L57" s="5"/>
    </row>
    <row r="58" ht="15">
      <c r="A58" s="1"/>
      <c r="B58" s="1"/>
      <c r="C58" s="2"/>
      <c r="D58" s="1"/>
      <c r="E58" s="1"/>
      <c r="F58" s="3"/>
      <c r="G58" s="3"/>
      <c r="H58" s="3"/>
      <c r="I58" s="4"/>
      <c r="J58" s="4"/>
      <c r="K58" s="1"/>
      <c r="L58" s="5"/>
    </row>
    <row r="59" ht="15">
      <c r="A59" s="1"/>
      <c r="B59" s="1"/>
      <c r="C59" s="2"/>
      <c r="D59" s="1"/>
      <c r="E59" s="1"/>
      <c r="F59" s="3"/>
      <c r="G59" s="3"/>
      <c r="H59" s="3"/>
      <c r="I59" s="4"/>
      <c r="J59" s="4"/>
      <c r="K59" s="1"/>
      <c r="L59" s="5"/>
    </row>
    <row r="60" ht="15">
      <c r="A60" s="1"/>
      <c r="B60" s="1"/>
      <c r="C60" s="2"/>
      <c r="D60" s="1"/>
      <c r="E60" s="1"/>
      <c r="F60" s="3"/>
      <c r="G60" s="3"/>
      <c r="H60" s="3"/>
      <c r="I60" s="4"/>
      <c r="J60" s="4"/>
      <c r="K60" s="1"/>
      <c r="L60" s="5"/>
    </row>
    <row r="61" ht="15">
      <c r="A61" s="1"/>
      <c r="B61" s="1"/>
      <c r="C61" s="2"/>
      <c r="D61" s="1"/>
      <c r="E61" s="1"/>
      <c r="F61" s="3"/>
      <c r="G61" s="3"/>
      <c r="H61" s="3"/>
      <c r="I61" s="4"/>
      <c r="J61" s="4"/>
      <c r="K61" s="1"/>
      <c r="L61" s="5"/>
    </row>
    <row r="62" ht="15">
      <c r="A62" s="1"/>
      <c r="B62" s="1"/>
      <c r="C62" s="2"/>
      <c r="D62" s="1"/>
      <c r="E62" s="1"/>
      <c r="F62" s="3"/>
      <c r="G62" s="3"/>
      <c r="H62" s="3"/>
      <c r="I62" s="4"/>
      <c r="J62" s="4"/>
      <c r="K62" s="1"/>
      <c r="L62" s="5"/>
    </row>
    <row r="63" ht="15">
      <c r="A63" s="1"/>
      <c r="B63" s="1"/>
      <c r="C63" s="2"/>
      <c r="D63" s="1"/>
      <c r="E63" s="1"/>
      <c r="F63" s="3"/>
      <c r="G63" s="3"/>
      <c r="H63" s="3"/>
      <c r="I63" s="4"/>
      <c r="J63" s="4"/>
      <c r="K63" s="1"/>
      <c r="L63" s="5"/>
    </row>
    <row r="64" ht="15">
      <c r="A64" s="1"/>
      <c r="B64" s="1"/>
      <c r="C64" s="2"/>
      <c r="D64" s="1"/>
      <c r="E64" s="1"/>
      <c r="F64" s="3"/>
      <c r="G64" s="3"/>
      <c r="H64" s="3"/>
      <c r="I64" s="4"/>
      <c r="J64" s="4"/>
      <c r="K64" s="1"/>
      <c r="L64" s="5"/>
    </row>
    <row r="66" ht="14.25">
      <c r="J66" s="4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39:H39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2025-10-01T10:33:45Z</dcterms:modified>
</cp:coreProperties>
</file>